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01 CX\01 GT\01 PREPARAÇÃO\06 Integrada Bauru\PASTA_2_ARQUIVOS_PARA_LICITAÇÃO_Bauru\"/>
    </mc:Choice>
  </mc:AlternateContent>
  <xr:revisionPtr revIDLastSave="0" documentId="13_ncr:1_{F376DAB5-81D3-43A7-93E2-DA051D01211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utorização" sheetId="1" r:id="rId1"/>
  </sheets>
  <calcPr calcId="191029" iterateDelta="1E-4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" l="1"/>
  <c r="D24" i="1"/>
  <c r="G5" i="1"/>
  <c r="G7" i="1"/>
  <c r="G9" i="1"/>
  <c r="G3" i="1"/>
</calcChain>
</file>

<file path=xl/sharedStrings.xml><?xml version="1.0" encoding="utf-8"?>
<sst xmlns="http://schemas.openxmlformats.org/spreadsheetml/2006/main" count="52" uniqueCount="40">
  <si>
    <t>Compromisso</t>
  </si>
  <si>
    <t>Rubrica</t>
  </si>
  <si>
    <t xml:space="preserve"> Valor mensal</t>
  </si>
  <si>
    <t>Regiões atendidas</t>
  </si>
  <si>
    <t>Objeto do contrato</t>
  </si>
  <si>
    <t>Nova licitação para autorização</t>
  </si>
  <si>
    <t>Telefone:</t>
  </si>
  <si>
    <t>Filial:</t>
  </si>
  <si>
    <t>Responsável:</t>
  </si>
  <si>
    <t>Coordenação responsável:</t>
  </si>
  <si>
    <t>Dados dos contratos atuais que serão substituídos</t>
  </si>
  <si>
    <t>Resumo Financeiro do Pedido</t>
  </si>
  <si>
    <t>Percentual de aumento:</t>
  </si>
  <si>
    <t>Acréscimo mensal:</t>
  </si>
  <si>
    <t>Início dos serviços (data)</t>
  </si>
  <si>
    <t>Acréscimo anual:</t>
  </si>
  <si>
    <t>Vigência (meses)</t>
  </si>
  <si>
    <t>Dados do Solicitante</t>
  </si>
  <si>
    <t>Justificativas para alteração no valor/acréscimos de serviços (se houver):</t>
  </si>
  <si>
    <t>Justificativas para alteração de objeto (se houver):</t>
  </si>
  <si>
    <t>Outras observações julgadas pertinentes (se houver):</t>
  </si>
  <si>
    <t>Compromisso:</t>
  </si>
  <si>
    <t xml:space="preserve">Objeto dos contratos: </t>
  </si>
  <si>
    <t xml:space="preserve">Regiões atendidas: </t>
  </si>
  <si>
    <t xml:space="preserve">Fim da vigência </t>
  </si>
  <si>
    <t xml:space="preserve">Rubrica: </t>
  </si>
  <si>
    <t xml:space="preserve"> Valor mensal: </t>
  </si>
  <si>
    <t>Fomulário para autorização de licitação - GEINF</t>
  </si>
  <si>
    <t>Fulano de Tal</t>
  </si>
  <si>
    <t>xx-xxxx-xxxx</t>
  </si>
  <si>
    <t>Acréscimo 2020:</t>
  </si>
  <si>
    <t>-</t>
  </si>
  <si>
    <t>Ex.:Atualização dos valores de Serviços sob demanda com base no histórico utilizado nos últimos 12 meses.</t>
  </si>
  <si>
    <t xml:space="preserve">Ex.: Valor mensal atual pendente de repactuaçao de preços com vigência a partir de março de 2018
</t>
  </si>
  <si>
    <t>Ex.: Não se aplica.</t>
  </si>
  <si>
    <t>Total MENSAL para nova licitação</t>
  </si>
  <si>
    <t>Total MENSAL dos contratos atuais</t>
  </si>
  <si>
    <t>70XX - CEINF/XX</t>
  </si>
  <si>
    <t>CEINF/XX - Manutenção</t>
  </si>
  <si>
    <t>Serviços de conservação e manutenção de infraestrutura predial, compreendendo  manutenção de instalações civis, elétricas, hidráulicas, instalações de combate a incêndio, cabeamento estruturado, sistemas de climatização e ventilação, e equipamentos de transporte vertical; incluindo todos os insumos, peças de reposição e demais materiais necessários, com o objetivo de garantir a continuidade e disponibilidade dos serviços de forma integrada e conjunta; visando atender unidades da CAIXA no âmbito da CEINF/XX.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</si>
</sst>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dd/mm/yy;@"/>
    <numFmt numFmtId="165" formatCode="[$-416]d\-mmm\-yy;@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8"/>
      <name val="Calibri"/>
      <family val="2"/>
    </font>
    <font>
      <b/>
      <sz val="2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8" fillId="2" borderId="0" xfId="2" applyFill="1" applyAlignment="1">
      <alignment vertical="top"/>
    </xf>
    <xf numFmtId="0" fontId="8" fillId="3" borderId="1" xfId="2" applyFill="1" applyBorder="1" applyAlignment="1">
      <alignment vertical="top"/>
    </xf>
    <xf numFmtId="0" fontId="8" fillId="3" borderId="0" xfId="2" applyFill="1" applyAlignment="1">
      <alignment vertical="top"/>
    </xf>
    <xf numFmtId="0" fontId="8" fillId="0" borderId="0" xfId="2" applyAlignment="1">
      <alignment vertical="top"/>
    </xf>
    <xf numFmtId="0" fontId="4" fillId="2" borderId="0" xfId="2" applyFont="1" applyFill="1" applyAlignment="1">
      <alignment vertical="center"/>
    </xf>
    <xf numFmtId="0" fontId="4" fillId="3" borderId="1" xfId="2" applyFont="1" applyFill="1" applyBorder="1" applyAlignment="1">
      <alignment vertical="center"/>
    </xf>
    <xf numFmtId="0" fontId="4" fillId="3" borderId="0" xfId="2" applyFont="1" applyFill="1" applyAlignment="1">
      <alignment vertical="center"/>
    </xf>
    <xf numFmtId="0" fontId="4" fillId="0" borderId="0" xfId="2" applyFont="1" applyAlignment="1">
      <alignment vertical="center"/>
    </xf>
    <xf numFmtId="0" fontId="2" fillId="4" borderId="2" xfId="2" applyFont="1" applyFill="1" applyBorder="1" applyAlignment="1">
      <alignment horizontal="left" vertical="center"/>
    </xf>
    <xf numFmtId="0" fontId="8" fillId="4" borderId="0" xfId="2" applyFill="1" applyBorder="1" applyAlignment="1">
      <alignment horizontal="center" vertical="center"/>
    </xf>
    <xf numFmtId="0" fontId="8" fillId="4" borderId="4" xfId="2" applyFill="1" applyBorder="1" applyAlignment="1">
      <alignment vertical="center"/>
    </xf>
    <xf numFmtId="0" fontId="8" fillId="2" borderId="0" xfId="2" applyFill="1" applyAlignment="1">
      <alignment vertical="center"/>
    </xf>
    <xf numFmtId="0" fontId="2" fillId="5" borderId="2" xfId="2" applyFont="1" applyFill="1" applyBorder="1" applyAlignment="1">
      <alignment vertical="center" shrinkToFit="1"/>
    </xf>
    <xf numFmtId="0" fontId="8" fillId="3" borderId="1" xfId="2" applyFill="1" applyBorder="1" applyAlignment="1">
      <alignment vertical="center"/>
    </xf>
    <xf numFmtId="0" fontId="8" fillId="3" borderId="0" xfId="2" applyFill="1" applyAlignment="1">
      <alignment vertical="center"/>
    </xf>
    <xf numFmtId="0" fontId="8" fillId="0" borderId="0" xfId="2" applyAlignment="1">
      <alignment vertical="center"/>
    </xf>
    <xf numFmtId="0" fontId="8" fillId="4" borderId="2" xfId="2" applyFill="1" applyBorder="1" applyAlignment="1">
      <alignment horizontal="left" vertical="center"/>
    </xf>
    <xf numFmtId="0" fontId="2" fillId="5" borderId="2" xfId="2" applyFont="1" applyFill="1" applyBorder="1" applyAlignment="1">
      <alignment vertical="center"/>
    </xf>
    <xf numFmtId="0" fontId="8" fillId="5" borderId="0" xfId="2" applyFill="1" applyBorder="1" applyAlignment="1">
      <alignment vertical="center"/>
    </xf>
    <xf numFmtId="0" fontId="8" fillId="5" borderId="4" xfId="2" applyFill="1" applyBorder="1" applyAlignment="1">
      <alignment vertical="center"/>
    </xf>
    <xf numFmtId="0" fontId="2" fillId="2" borderId="0" xfId="2" applyFont="1" applyFill="1" applyBorder="1" applyAlignment="1">
      <alignment horizontal="right" vertical="center"/>
    </xf>
    <xf numFmtId="0" fontId="8" fillId="4" borderId="5" xfId="2" applyFill="1" applyBorder="1" applyAlignment="1">
      <alignment horizontal="center" vertical="center" shrinkToFit="1"/>
    </xf>
    <xf numFmtId="0" fontId="8" fillId="4" borderId="6" xfId="2" applyFill="1" applyBorder="1" applyAlignment="1">
      <alignment horizontal="center" vertical="center" shrinkToFit="1"/>
    </xf>
    <xf numFmtId="0" fontId="2" fillId="4" borderId="7" xfId="2" applyFont="1" applyFill="1" applyBorder="1" applyAlignment="1">
      <alignment horizontal="right" vertical="center"/>
    </xf>
    <xf numFmtId="0" fontId="8" fillId="4" borderId="0" xfId="2" applyFill="1" applyBorder="1" applyAlignment="1">
      <alignment horizontal="center" vertical="center" shrinkToFit="1"/>
    </xf>
    <xf numFmtId="0" fontId="8" fillId="4" borderId="4" xfId="2" applyFill="1" applyBorder="1" applyAlignment="1">
      <alignment horizontal="center" vertical="center" shrinkToFit="1"/>
    </xf>
    <xf numFmtId="0" fontId="2" fillId="4" borderId="9" xfId="2" applyFont="1" applyFill="1" applyBorder="1" applyAlignment="1">
      <alignment horizontal="right" vertical="center"/>
    </xf>
    <xf numFmtId="0" fontId="2" fillId="4" borderId="10" xfId="2" applyFont="1" applyFill="1" applyBorder="1" applyAlignment="1">
      <alignment horizontal="right" vertical="center"/>
    </xf>
    <xf numFmtId="0" fontId="2" fillId="5" borderId="11" xfId="2" applyFont="1" applyFill="1" applyBorder="1" applyAlignment="1">
      <alignment vertical="center"/>
    </xf>
    <xf numFmtId="44" fontId="8" fillId="5" borderId="9" xfId="2" applyNumberFormat="1" applyFill="1" applyBorder="1" applyAlignment="1">
      <alignment horizontal="center" vertical="center"/>
    </xf>
    <xf numFmtId="44" fontId="8" fillId="5" borderId="10" xfId="2" applyNumberFormat="1" applyFill="1" applyBorder="1" applyAlignment="1">
      <alignment horizontal="center" vertical="center"/>
    </xf>
    <xf numFmtId="0" fontId="8" fillId="2" borderId="0" xfId="2" applyFill="1" applyBorder="1" applyAlignment="1">
      <alignment horizontal="center" vertical="center"/>
    </xf>
    <xf numFmtId="0" fontId="8" fillId="2" borderId="0" xfId="2" applyFill="1" applyBorder="1" applyAlignment="1">
      <alignment vertical="center"/>
    </xf>
    <xf numFmtId="0" fontId="8" fillId="2" borderId="12" xfId="2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3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2" fillId="5" borderId="13" xfId="2" applyFont="1" applyFill="1" applyBorder="1" applyAlignment="1">
      <alignment horizontal="center" vertical="center" wrapText="1"/>
    </xf>
    <xf numFmtId="0" fontId="2" fillId="5" borderId="14" xfId="2" applyFont="1" applyFill="1" applyBorder="1" applyAlignment="1">
      <alignment horizontal="center" vertical="center" wrapText="1"/>
    </xf>
    <xf numFmtId="0" fontId="2" fillId="5" borderId="15" xfId="2" applyFont="1" applyFill="1" applyBorder="1" applyAlignment="1">
      <alignment horizontal="center" vertical="center" wrapText="1"/>
    </xf>
    <xf numFmtId="0" fontId="8" fillId="2" borderId="0" xfId="2" applyFill="1" applyAlignment="1">
      <alignment horizontal="center" vertical="center" wrapText="1"/>
    </xf>
    <xf numFmtId="0" fontId="8" fillId="3" borderId="1" xfId="2" applyFill="1" applyBorder="1" applyAlignment="1">
      <alignment horizontal="center" vertical="center" wrapText="1"/>
    </xf>
    <xf numFmtId="0" fontId="8" fillId="3" borderId="0" xfId="2" applyFill="1" applyAlignment="1">
      <alignment horizontal="center" vertical="center" wrapText="1"/>
    </xf>
    <xf numFmtId="0" fontId="8" fillId="0" borderId="0" xfId="2" applyAlignment="1">
      <alignment horizontal="center" vertical="center" wrapText="1"/>
    </xf>
    <xf numFmtId="0" fontId="2" fillId="5" borderId="16" xfId="2" applyFont="1" applyFill="1" applyBorder="1" applyAlignment="1">
      <alignment horizontal="center" vertical="center"/>
    </xf>
    <xf numFmtId="8" fontId="1" fillId="5" borderId="17" xfId="1" applyNumberFormat="1" applyFont="1" applyFill="1" applyBorder="1" applyAlignment="1">
      <alignment horizontal="center" vertical="center"/>
    </xf>
    <xf numFmtId="0" fontId="8" fillId="2" borderId="0" xfId="2" applyFill="1" applyAlignment="1">
      <alignment horizontal="center" vertical="center"/>
    </xf>
    <xf numFmtId="0" fontId="8" fillId="3" borderId="1" xfId="2" applyFill="1" applyBorder="1" applyAlignment="1">
      <alignment horizontal="center" vertical="center"/>
    </xf>
    <xf numFmtId="0" fontId="8" fillId="3" borderId="0" xfId="2" applyFill="1" applyAlignment="1">
      <alignment horizontal="center" vertical="center"/>
    </xf>
    <xf numFmtId="0" fontId="8" fillId="0" borderId="0" xfId="2" applyAlignment="1">
      <alignment horizontal="center" vertical="center"/>
    </xf>
    <xf numFmtId="0" fontId="6" fillId="5" borderId="17" xfId="2" applyFont="1" applyFill="1" applyBorder="1" applyAlignment="1">
      <alignment horizontal="center" vertical="center"/>
    </xf>
    <xf numFmtId="44" fontId="1" fillId="5" borderId="17" xfId="1" applyFont="1" applyFill="1" applyBorder="1" applyAlignment="1">
      <alignment horizontal="center" vertical="center"/>
    </xf>
    <xf numFmtId="44" fontId="1" fillId="5" borderId="17" xfId="1" applyFont="1" applyFill="1" applyBorder="1" applyAlignment="1">
      <alignment vertical="center"/>
    </xf>
    <xf numFmtId="0" fontId="6" fillId="5" borderId="17" xfId="2" applyFont="1" applyFill="1" applyBorder="1" applyAlignment="1">
      <alignment vertical="center" wrapText="1"/>
    </xf>
    <xf numFmtId="0" fontId="6" fillId="5" borderId="18" xfId="2" applyFont="1" applyFill="1" applyBorder="1" applyAlignment="1">
      <alignment vertical="center" wrapText="1"/>
    </xf>
    <xf numFmtId="0" fontId="8" fillId="2" borderId="19" xfId="2" applyFill="1" applyBorder="1" applyAlignment="1">
      <alignment vertical="center" wrapText="1"/>
    </xf>
    <xf numFmtId="0" fontId="8" fillId="2" borderId="12" xfId="2" applyFill="1" applyBorder="1" applyAlignment="1">
      <alignment vertical="center" wrapText="1"/>
    </xf>
    <xf numFmtId="164" fontId="8" fillId="2" borderId="12" xfId="2" applyNumberFormat="1" applyFill="1" applyBorder="1" applyAlignment="1">
      <alignment vertical="center"/>
    </xf>
    <xf numFmtId="0" fontId="3" fillId="4" borderId="20" xfId="2" applyFont="1" applyFill="1" applyBorder="1" applyAlignment="1">
      <alignment vertical="center"/>
    </xf>
    <xf numFmtId="0" fontId="2" fillId="4" borderId="13" xfId="2" applyFont="1" applyFill="1" applyBorder="1" applyAlignment="1">
      <alignment horizontal="center" vertical="center" wrapText="1"/>
    </xf>
    <xf numFmtId="0" fontId="2" fillId="4" borderId="14" xfId="2" applyFont="1" applyFill="1" applyBorder="1" applyAlignment="1">
      <alignment horizontal="center" vertical="center" wrapText="1"/>
    </xf>
    <xf numFmtId="0" fontId="2" fillId="4" borderId="15" xfId="2" applyFont="1" applyFill="1" applyBorder="1" applyAlignment="1">
      <alignment horizontal="center" vertical="center" wrapText="1"/>
    </xf>
    <xf numFmtId="0" fontId="8" fillId="2" borderId="0" xfId="2" applyFill="1" applyAlignment="1">
      <alignment vertical="center" wrapText="1"/>
    </xf>
    <xf numFmtId="0" fontId="8" fillId="3" borderId="1" xfId="2" applyFill="1" applyBorder="1" applyAlignment="1">
      <alignment vertical="center" wrapText="1"/>
    </xf>
    <xf numFmtId="0" fontId="8" fillId="3" borderId="0" xfId="2" applyFill="1" applyAlignment="1">
      <alignment vertical="center" wrapText="1"/>
    </xf>
    <xf numFmtId="0" fontId="8" fillId="0" borderId="0" xfId="2" applyAlignment="1">
      <alignment vertical="center" wrapText="1"/>
    </xf>
    <xf numFmtId="0" fontId="2" fillId="4" borderId="16" xfId="2" applyFont="1" applyFill="1" applyBorder="1" applyAlignment="1">
      <alignment horizontal="center" vertical="center"/>
    </xf>
    <xf numFmtId="0" fontId="6" fillId="4" borderId="17" xfId="2" applyFont="1" applyFill="1" applyBorder="1" applyAlignment="1">
      <alignment horizontal="center" vertical="center"/>
    </xf>
    <xf numFmtId="44" fontId="1" fillId="4" borderId="17" xfId="1" applyFont="1" applyFill="1" applyBorder="1" applyAlignment="1">
      <alignment horizontal="center" vertical="center"/>
    </xf>
    <xf numFmtId="0" fontId="6" fillId="4" borderId="17" xfId="2" applyFont="1" applyFill="1" applyBorder="1" applyAlignment="1">
      <alignment horizontal="center" vertical="center" wrapText="1"/>
    </xf>
    <xf numFmtId="0" fontId="6" fillId="4" borderId="18" xfId="2" applyFont="1" applyFill="1" applyBorder="1" applyAlignment="1">
      <alignment horizontal="center" vertical="center" wrapText="1"/>
    </xf>
    <xf numFmtId="164" fontId="8" fillId="2" borderId="0" xfId="2" applyNumberFormat="1" applyFill="1" applyBorder="1" applyAlignment="1">
      <alignment vertical="center"/>
    </xf>
    <xf numFmtId="0" fontId="8" fillId="5" borderId="20" xfId="2" applyFill="1" applyBorder="1" applyAlignment="1">
      <alignment vertical="center"/>
    </xf>
    <xf numFmtId="0" fontId="8" fillId="5" borderId="4" xfId="2" applyFill="1" applyBorder="1" applyAlignment="1">
      <alignment horizontal="left" vertical="center"/>
    </xf>
    <xf numFmtId="0" fontId="8" fillId="2" borderId="0" xfId="2" applyFill="1" applyAlignment="1">
      <alignment horizontal="left" vertical="center"/>
    </xf>
    <xf numFmtId="0" fontId="8" fillId="3" borderId="1" xfId="2" applyFill="1" applyBorder="1" applyAlignment="1">
      <alignment horizontal="left" vertical="center"/>
    </xf>
    <xf numFmtId="0" fontId="8" fillId="3" borderId="0" xfId="2" applyFill="1" applyAlignment="1">
      <alignment horizontal="left" vertical="center"/>
    </xf>
    <xf numFmtId="0" fontId="8" fillId="0" borderId="0" xfId="2" applyAlignment="1">
      <alignment horizontal="left" vertical="center"/>
    </xf>
    <xf numFmtId="0" fontId="8" fillId="5" borderId="2" xfId="2" applyFill="1" applyBorder="1" applyAlignment="1">
      <alignment horizontal="left" vertical="center"/>
    </xf>
    <xf numFmtId="0" fontId="8" fillId="5" borderId="0" xfId="2" applyFill="1" applyBorder="1" applyAlignment="1">
      <alignment horizontal="center" vertical="center"/>
    </xf>
    <xf numFmtId="0" fontId="8" fillId="5" borderId="0" xfId="2" applyFill="1" applyBorder="1" applyAlignment="1">
      <alignment horizontal="left" vertical="center"/>
    </xf>
    <xf numFmtId="0" fontId="8" fillId="5" borderId="11" xfId="2" applyFill="1" applyBorder="1" applyAlignment="1">
      <alignment horizontal="center" vertical="center"/>
    </xf>
    <xf numFmtId="0" fontId="8" fillId="5" borderId="9" xfId="2" applyFill="1" applyBorder="1" applyAlignment="1">
      <alignment horizontal="center" vertical="center"/>
    </xf>
    <xf numFmtId="0" fontId="8" fillId="5" borderId="9" xfId="2" applyFill="1" applyBorder="1" applyAlignment="1">
      <alignment vertical="center"/>
    </xf>
    <xf numFmtId="0" fontId="8" fillId="5" borderId="10" xfId="2" applyFill="1" applyBorder="1" applyAlignment="1">
      <alignment vertical="center"/>
    </xf>
    <xf numFmtId="0" fontId="8" fillId="3" borderId="22" xfId="2" applyFill="1" applyBorder="1" applyAlignment="1">
      <alignment horizontal="center" vertical="center"/>
    </xf>
    <xf numFmtId="0" fontId="8" fillId="3" borderId="22" xfId="2" applyFill="1" applyBorder="1" applyAlignment="1">
      <alignment vertical="center"/>
    </xf>
    <xf numFmtId="0" fontId="6" fillId="4" borderId="21" xfId="2" applyFont="1" applyFill="1" applyBorder="1" applyAlignment="1">
      <alignment horizontal="center" vertical="center" wrapText="1"/>
    </xf>
    <xf numFmtId="0" fontId="6" fillId="4" borderId="18" xfId="2" applyFont="1" applyFill="1" applyBorder="1" applyAlignment="1">
      <alignment vertical="top"/>
    </xf>
    <xf numFmtId="0" fontId="0" fillId="2" borderId="3" xfId="2" applyFont="1" applyFill="1" applyBorder="1" applyAlignment="1">
      <alignment horizontal="center" vertical="center" shrinkToFit="1"/>
    </xf>
    <xf numFmtId="0" fontId="0" fillId="2" borderId="8" xfId="2" applyFont="1" applyFill="1" applyBorder="1" applyAlignment="1">
      <alignment horizontal="center" vertical="center" shrinkToFit="1"/>
    </xf>
    <xf numFmtId="0" fontId="1" fillId="5" borderId="17" xfId="2" applyFont="1" applyFill="1" applyBorder="1" applyAlignment="1">
      <alignment horizontal="center" vertical="center" wrapText="1"/>
    </xf>
    <xf numFmtId="0" fontId="1" fillId="4" borderId="18" xfId="2" applyFont="1" applyFill="1" applyBorder="1" applyAlignment="1">
      <alignment horizontal="center" vertical="center"/>
    </xf>
    <xf numFmtId="0" fontId="6" fillId="4" borderId="17" xfId="2" applyFont="1" applyFill="1" applyBorder="1" applyAlignment="1">
      <alignment vertical="center" wrapText="1"/>
    </xf>
    <xf numFmtId="164" fontId="6" fillId="5" borderId="17" xfId="2" applyNumberFormat="1" applyFont="1" applyFill="1" applyBorder="1" applyAlignment="1">
      <alignment vertical="center"/>
    </xf>
    <xf numFmtId="165" fontId="2" fillId="4" borderId="17" xfId="2" applyNumberFormat="1" applyFont="1" applyFill="1" applyBorder="1" applyAlignment="1">
      <alignment vertical="center"/>
    </xf>
    <xf numFmtId="1" fontId="6" fillId="4" borderId="17" xfId="2" applyNumberFormat="1" applyFont="1" applyFill="1" applyBorder="1" applyAlignment="1">
      <alignment vertical="top"/>
    </xf>
    <xf numFmtId="164" fontId="6" fillId="4" borderId="17" xfId="2" applyNumberFormat="1" applyFont="1" applyFill="1" applyBorder="1" applyAlignment="1">
      <alignment vertical="top"/>
    </xf>
    <xf numFmtId="44" fontId="7" fillId="4" borderId="33" xfId="1" applyFont="1" applyFill="1" applyBorder="1" applyAlignment="1">
      <alignment horizontal="center" vertical="center"/>
    </xf>
    <xf numFmtId="164" fontId="6" fillId="4" borderId="34" xfId="2" applyNumberFormat="1" applyFont="1" applyFill="1" applyBorder="1" applyAlignment="1">
      <alignment vertical="top"/>
    </xf>
    <xf numFmtId="1" fontId="6" fillId="4" borderId="34" xfId="2" applyNumberFormat="1" applyFont="1" applyFill="1" applyBorder="1" applyAlignment="1">
      <alignment vertical="top"/>
    </xf>
    <xf numFmtId="164" fontId="6" fillId="5" borderId="17" xfId="2" applyNumberFormat="1" applyFont="1" applyFill="1" applyBorder="1" applyAlignment="1">
      <alignment horizontal="center" vertical="center"/>
    </xf>
    <xf numFmtId="164" fontId="6" fillId="5" borderId="34" xfId="2" applyNumberFormat="1" applyFont="1" applyFill="1" applyBorder="1" applyAlignment="1">
      <alignment vertical="center"/>
    </xf>
    <xf numFmtId="0" fontId="1" fillId="5" borderId="18" xfId="2" applyFont="1" applyFill="1" applyBorder="1" applyAlignment="1">
      <alignment horizontal="justify" vertical="center" wrapText="1"/>
    </xf>
    <xf numFmtId="0" fontId="1" fillId="4" borderId="17" xfId="2" applyFont="1" applyFill="1" applyBorder="1" applyAlignment="1">
      <alignment horizontal="justify" vertical="justify" wrapText="1"/>
    </xf>
    <xf numFmtId="8" fontId="7" fillId="5" borderId="33" xfId="1" applyNumberFormat="1" applyFont="1" applyFill="1" applyBorder="1" applyAlignment="1">
      <alignment vertical="center"/>
    </xf>
    <xf numFmtId="0" fontId="5" fillId="2" borderId="0" xfId="2" applyFont="1" applyFill="1" applyAlignment="1">
      <alignment horizontal="center" vertical="top"/>
    </xf>
    <xf numFmtId="44" fontId="8" fillId="5" borderId="0" xfId="2" applyNumberFormat="1" applyFill="1" applyBorder="1" applyAlignment="1">
      <alignment horizontal="center" vertical="center"/>
    </xf>
    <xf numFmtId="44" fontId="8" fillId="5" borderId="4" xfId="2" applyNumberFormat="1" applyFill="1" applyBorder="1" applyAlignment="1">
      <alignment horizontal="center" vertical="center"/>
    </xf>
    <xf numFmtId="44" fontId="1" fillId="5" borderId="0" xfId="1" applyFont="1" applyFill="1" applyBorder="1" applyAlignment="1">
      <alignment horizontal="center" vertical="center"/>
    </xf>
    <xf numFmtId="44" fontId="1" fillId="5" borderId="4" xfId="1" applyFont="1" applyFill="1" applyBorder="1" applyAlignment="1">
      <alignment horizontal="center" vertical="center"/>
    </xf>
    <xf numFmtId="0" fontId="4" fillId="5" borderId="19" xfId="2" applyFont="1" applyFill="1" applyBorder="1" applyAlignment="1">
      <alignment horizontal="center" vertical="center"/>
    </xf>
    <xf numFmtId="0" fontId="4" fillId="5" borderId="12" xfId="2" applyFont="1" applyFill="1" applyBorder="1" applyAlignment="1">
      <alignment horizontal="center" vertical="center"/>
    </xf>
    <xf numFmtId="0" fontId="4" fillId="5" borderId="20" xfId="2" applyFont="1" applyFill="1" applyBorder="1" applyAlignment="1">
      <alignment horizontal="center" vertical="center"/>
    </xf>
    <xf numFmtId="10" fontId="1" fillId="5" borderId="0" xfId="3" applyNumberFormat="1" applyFont="1" applyFill="1" applyBorder="1" applyAlignment="1">
      <alignment horizontal="right" vertical="center"/>
    </xf>
    <xf numFmtId="10" fontId="1" fillId="5" borderId="4" xfId="3" applyNumberFormat="1" applyFont="1" applyFill="1" applyBorder="1" applyAlignment="1">
      <alignment horizontal="right" vertical="center"/>
    </xf>
    <xf numFmtId="0" fontId="4" fillId="4" borderId="19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20" xfId="2" applyFont="1" applyFill="1" applyBorder="1" applyAlignment="1">
      <alignment horizontal="center" vertical="center"/>
    </xf>
    <xf numFmtId="0" fontId="1" fillId="2" borderId="24" xfId="2" applyFont="1" applyFill="1" applyBorder="1" applyAlignment="1">
      <alignment horizontal="left" vertical="top" wrapText="1"/>
    </xf>
    <xf numFmtId="0" fontId="8" fillId="2" borderId="17" xfId="2" applyFill="1" applyBorder="1" applyAlignment="1">
      <alignment horizontal="left" vertical="top" wrapText="1"/>
    </xf>
    <xf numFmtId="0" fontId="1" fillId="2" borderId="25" xfId="2" applyFont="1" applyFill="1" applyBorder="1" applyAlignment="1">
      <alignment horizontal="center" vertical="center" shrinkToFit="1"/>
    </xf>
    <xf numFmtId="0" fontId="8" fillId="2" borderId="26" xfId="2" applyFill="1" applyBorder="1" applyAlignment="1">
      <alignment horizontal="center" vertical="center" shrinkToFit="1"/>
    </xf>
    <xf numFmtId="0" fontId="0" fillId="2" borderId="25" xfId="2" applyFont="1" applyFill="1" applyBorder="1" applyAlignment="1">
      <alignment horizontal="center" vertical="center" shrinkToFit="1"/>
    </xf>
    <xf numFmtId="0" fontId="4" fillId="5" borderId="27" xfId="2" applyFont="1" applyFill="1" applyBorder="1" applyAlignment="1">
      <alignment horizontal="right" vertical="center"/>
    </xf>
    <xf numFmtId="0" fontId="4" fillId="5" borderId="23" xfId="2" applyFont="1" applyFill="1" applyBorder="1" applyAlignment="1">
      <alignment horizontal="right" vertical="center"/>
    </xf>
    <xf numFmtId="0" fontId="4" fillId="4" borderId="27" xfId="2" applyFont="1" applyFill="1" applyBorder="1" applyAlignment="1">
      <alignment horizontal="right" vertical="center"/>
    </xf>
    <xf numFmtId="0" fontId="4" fillId="4" borderId="23" xfId="2" applyFont="1" applyFill="1" applyBorder="1" applyAlignment="1">
      <alignment horizontal="right" vertical="center"/>
    </xf>
    <xf numFmtId="0" fontId="4" fillId="5" borderId="28" xfId="2" applyFont="1" applyFill="1" applyBorder="1" applyAlignment="1">
      <alignment horizontal="center" vertical="center"/>
    </xf>
    <xf numFmtId="0" fontId="4" fillId="5" borderId="29" xfId="2" applyFont="1" applyFill="1" applyBorder="1" applyAlignment="1">
      <alignment horizontal="center" vertical="center"/>
    </xf>
    <xf numFmtId="0" fontId="4" fillId="5" borderId="13" xfId="2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/>
    </xf>
    <xf numFmtId="0" fontId="4" fillId="5" borderId="30" xfId="2" applyFont="1" applyFill="1" applyBorder="1" applyAlignment="1">
      <alignment horizontal="center" vertical="center"/>
    </xf>
    <xf numFmtId="0" fontId="4" fillId="5" borderId="31" xfId="2" applyFont="1" applyFill="1" applyBorder="1" applyAlignment="1">
      <alignment horizontal="center" vertical="center"/>
    </xf>
    <xf numFmtId="0" fontId="4" fillId="5" borderId="32" xfId="2" applyFont="1" applyFill="1" applyBorder="1" applyAlignment="1">
      <alignment horizontal="center" vertical="center"/>
    </xf>
    <xf numFmtId="0" fontId="0" fillId="2" borderId="24" xfId="2" applyFont="1" applyFill="1" applyBorder="1" applyAlignment="1">
      <alignment horizontal="left" vertical="top" wrapText="1"/>
    </xf>
  </cellXfs>
  <cellStyles count="4">
    <cellStyle name="Moeda 2" xfId="1" xr:uid="{00000000-0005-0000-0000-000000000000}"/>
    <cellStyle name="Normal" xfId="0" builtinId="0"/>
    <cellStyle name="Normal 6" xfId="2" xr:uid="{00000000-0005-0000-0000-000002000000}"/>
    <cellStyle name="Porcentagem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63"/>
  <sheetViews>
    <sheetView showGridLines="0" tabSelected="1" zoomScale="85" zoomScaleNormal="85" workbookViewId="0">
      <selection activeCell="I23" sqref="I23"/>
    </sheetView>
  </sheetViews>
  <sheetFormatPr defaultRowHeight="15" outlineLevelRow="1" x14ac:dyDescent="0.25"/>
  <cols>
    <col min="1" max="1" width="9.5703125" style="58" customWidth="1"/>
    <col min="2" max="2" width="17.7109375" style="58" customWidth="1"/>
    <col min="3" max="3" width="15" style="58" customWidth="1"/>
    <col min="4" max="4" width="22.140625" style="23" customWidth="1"/>
    <col min="5" max="5" width="51.85546875" style="23" customWidth="1"/>
    <col min="6" max="6" width="24.7109375" style="23" customWidth="1"/>
    <col min="7" max="7" width="16.28515625" style="23" bestFit="1" customWidth="1"/>
    <col min="8" max="8" width="11.42578125" style="23" customWidth="1"/>
    <col min="9" max="9" width="25.42578125" style="23" customWidth="1"/>
    <col min="10" max="12" width="11" style="23" customWidth="1"/>
    <col min="13" max="16384" width="9.140625" style="23"/>
  </cols>
  <sheetData>
    <row r="1" spans="1:256" s="7" customFormat="1" ht="39.75" customHeight="1" thickBot="1" x14ac:dyDescent="0.3">
      <c r="A1" s="115" t="s">
        <v>27</v>
      </c>
      <c r="B1" s="115"/>
      <c r="C1" s="115"/>
      <c r="D1" s="115"/>
      <c r="E1" s="115"/>
      <c r="F1" s="115"/>
      <c r="G1" s="115"/>
      <c r="H1" s="115"/>
      <c r="I1" s="8"/>
      <c r="J1" s="9"/>
      <c r="K1" s="10"/>
      <c r="L1" s="10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</row>
    <row r="2" spans="1:256" s="6" customFormat="1" ht="27.75" customHeight="1" x14ac:dyDescent="0.25">
      <c r="A2" s="125" t="s">
        <v>17</v>
      </c>
      <c r="B2" s="126"/>
      <c r="C2" s="126"/>
      <c r="D2" s="127"/>
      <c r="E2" s="12"/>
      <c r="F2" s="120" t="s">
        <v>11</v>
      </c>
      <c r="G2" s="121"/>
      <c r="H2" s="122"/>
      <c r="I2" s="12"/>
      <c r="J2" s="13"/>
      <c r="K2" s="14"/>
      <c r="L2" s="14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</row>
    <row r="3" spans="1:256" ht="15.75" thickBot="1" x14ac:dyDescent="0.3">
      <c r="A3" s="16" t="s">
        <v>7</v>
      </c>
      <c r="B3" s="98" t="s">
        <v>37</v>
      </c>
      <c r="C3" s="17"/>
      <c r="D3" s="18"/>
      <c r="E3" s="19"/>
      <c r="F3" s="20" t="s">
        <v>12</v>
      </c>
      <c r="G3" s="123">
        <f>(D38/D24)-1</f>
        <v>-5.0000000000000044E-2</v>
      </c>
      <c r="H3" s="124"/>
      <c r="I3" s="19"/>
      <c r="J3" s="21"/>
      <c r="K3" s="22"/>
      <c r="L3" s="22"/>
    </row>
    <row r="4" spans="1:256" ht="13.5" customHeight="1" thickTop="1" x14ac:dyDescent="0.25">
      <c r="A4" s="24"/>
      <c r="B4" s="17"/>
      <c r="C4" s="17"/>
      <c r="D4" s="18"/>
      <c r="E4" s="19"/>
      <c r="F4" s="25"/>
      <c r="G4" s="26"/>
      <c r="H4" s="27"/>
      <c r="I4" s="19"/>
      <c r="J4" s="21"/>
      <c r="K4" s="22"/>
      <c r="L4" s="22"/>
    </row>
    <row r="5" spans="1:256" ht="15.75" thickBot="1" x14ac:dyDescent="0.3">
      <c r="A5" s="16" t="s">
        <v>8</v>
      </c>
      <c r="B5" s="17"/>
      <c r="C5" s="130" t="s">
        <v>28</v>
      </c>
      <c r="D5" s="131"/>
      <c r="E5" s="28"/>
      <c r="F5" s="25" t="s">
        <v>13</v>
      </c>
      <c r="G5" s="116">
        <f>D38-D24</f>
        <v>-50000</v>
      </c>
      <c r="H5" s="117"/>
      <c r="I5" s="19"/>
      <c r="J5" s="21"/>
      <c r="K5" s="22"/>
      <c r="L5" s="22"/>
    </row>
    <row r="6" spans="1:256" ht="9" customHeight="1" thickTop="1" x14ac:dyDescent="0.25">
      <c r="A6" s="24"/>
      <c r="B6" s="17"/>
      <c r="C6" s="17"/>
      <c r="D6" s="18"/>
      <c r="E6" s="19"/>
      <c r="F6" s="25"/>
      <c r="G6" s="26"/>
      <c r="H6" s="27"/>
      <c r="I6" s="19"/>
      <c r="J6" s="21"/>
      <c r="K6" s="22"/>
      <c r="L6" s="22"/>
    </row>
    <row r="7" spans="1:256" ht="15.75" thickBot="1" x14ac:dyDescent="0.3">
      <c r="A7" s="16" t="s">
        <v>9</v>
      </c>
      <c r="B7" s="17"/>
      <c r="C7" s="132" t="s">
        <v>38</v>
      </c>
      <c r="D7" s="131"/>
      <c r="E7" s="19"/>
      <c r="F7" s="25" t="s">
        <v>30</v>
      </c>
      <c r="G7" s="118">
        <f>(13-MONTH(G28))*G5</f>
        <v>-50000</v>
      </c>
      <c r="H7" s="119"/>
      <c r="I7" s="19"/>
      <c r="J7" s="21"/>
      <c r="K7" s="22"/>
      <c r="L7" s="22"/>
    </row>
    <row r="8" spans="1:256" ht="8.25" customHeight="1" thickTop="1" x14ac:dyDescent="0.25">
      <c r="A8" s="16"/>
      <c r="B8" s="17"/>
      <c r="C8" s="29"/>
      <c r="D8" s="30"/>
      <c r="E8" s="19"/>
      <c r="F8" s="25"/>
      <c r="G8" s="26"/>
      <c r="H8" s="27"/>
      <c r="I8" s="19"/>
      <c r="J8" s="21"/>
      <c r="K8" s="22"/>
      <c r="L8" s="22"/>
    </row>
    <row r="9" spans="1:256" ht="15.75" thickBot="1" x14ac:dyDescent="0.3">
      <c r="A9" s="31" t="s">
        <v>6</v>
      </c>
      <c r="B9" s="99" t="s">
        <v>29</v>
      </c>
      <c r="C9" s="32"/>
      <c r="D9" s="33"/>
      <c r="E9" s="19"/>
      <c r="F9" s="25" t="s">
        <v>15</v>
      </c>
      <c r="G9" s="116">
        <f>G5*12</f>
        <v>-600000</v>
      </c>
      <c r="H9" s="117"/>
      <c r="I9" s="19"/>
      <c r="J9" s="21"/>
      <c r="K9" s="22"/>
      <c r="L9" s="22"/>
    </row>
    <row r="10" spans="1:256" ht="3.75" customHeight="1" thickBot="1" x14ac:dyDescent="0.3">
      <c r="A10" s="34"/>
      <c r="B10" s="34"/>
      <c r="C10" s="34"/>
      <c r="D10" s="35"/>
      <c r="E10" s="19"/>
      <c r="F10" s="36"/>
      <c r="G10" s="37"/>
      <c r="H10" s="38"/>
      <c r="I10" s="19"/>
      <c r="J10" s="21"/>
      <c r="K10" s="22"/>
      <c r="L10" s="22"/>
    </row>
    <row r="11" spans="1:256" ht="38.25" customHeight="1" thickBot="1" x14ac:dyDescent="0.3">
      <c r="A11" s="39"/>
      <c r="B11" s="39"/>
      <c r="C11" s="39"/>
      <c r="D11" s="40"/>
      <c r="E11" s="19"/>
      <c r="F11" s="41"/>
      <c r="G11" s="41"/>
      <c r="H11" s="41"/>
      <c r="I11" s="19"/>
      <c r="J11" s="21"/>
      <c r="K11" s="22"/>
      <c r="L11" s="22"/>
    </row>
    <row r="12" spans="1:256" s="3" customFormat="1" ht="36" customHeight="1" x14ac:dyDescent="0.25">
      <c r="A12" s="141" t="s">
        <v>10</v>
      </c>
      <c r="B12" s="142"/>
      <c r="C12" s="142"/>
      <c r="D12" s="142"/>
      <c r="E12" s="142"/>
      <c r="F12" s="142"/>
      <c r="G12" s="143"/>
      <c r="H12" s="42"/>
      <c r="I12" s="42"/>
      <c r="J12" s="43"/>
      <c r="K12" s="44"/>
      <c r="L12" s="44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</row>
    <row r="13" spans="1:256" s="4" customFormat="1" x14ac:dyDescent="0.25">
      <c r="A13" s="46"/>
      <c r="B13" s="47" t="s">
        <v>21</v>
      </c>
      <c r="C13" s="47" t="s">
        <v>25</v>
      </c>
      <c r="D13" s="47" t="s">
        <v>26</v>
      </c>
      <c r="E13" s="47" t="s">
        <v>22</v>
      </c>
      <c r="F13" s="47" t="s">
        <v>23</v>
      </c>
      <c r="G13" s="48" t="s">
        <v>24</v>
      </c>
      <c r="H13" s="49"/>
      <c r="I13" s="49"/>
      <c r="J13" s="50"/>
      <c r="K13" s="51"/>
      <c r="L13" s="51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  <c r="IU13" s="52"/>
      <c r="IV13" s="52"/>
    </row>
    <row r="14" spans="1:256" s="1" customFormat="1" ht="150" outlineLevel="1" x14ac:dyDescent="0.25">
      <c r="A14" s="53">
        <v>1</v>
      </c>
      <c r="B14" s="100" t="s">
        <v>31</v>
      </c>
      <c r="C14" s="100" t="s">
        <v>31</v>
      </c>
      <c r="D14" s="54">
        <v>1000000</v>
      </c>
      <c r="E14" s="112" t="s">
        <v>39</v>
      </c>
      <c r="F14" s="54"/>
      <c r="G14" s="103">
        <v>44180</v>
      </c>
      <c r="H14" s="55"/>
      <c r="I14" s="55"/>
      <c r="J14" s="56"/>
      <c r="K14" s="57"/>
      <c r="L14" s="57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  <c r="IV14" s="58"/>
    </row>
    <row r="15" spans="1:256" s="1" customFormat="1" ht="51.75" customHeight="1" outlineLevel="1" x14ac:dyDescent="0.25">
      <c r="A15" s="53">
        <v>2</v>
      </c>
      <c r="B15" s="100" t="s">
        <v>31</v>
      </c>
      <c r="C15" s="100" t="s">
        <v>31</v>
      </c>
      <c r="D15" s="54"/>
      <c r="E15" s="54"/>
      <c r="F15" s="54"/>
      <c r="G15" s="103"/>
      <c r="H15" s="55"/>
      <c r="I15" s="55"/>
      <c r="J15" s="56"/>
      <c r="K15" s="57"/>
      <c r="L15" s="57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  <c r="IV15" s="58"/>
    </row>
    <row r="16" spans="1:256" s="1" customFormat="1" ht="51.75" customHeight="1" outlineLevel="1" x14ac:dyDescent="0.25">
      <c r="A16" s="53">
        <v>3</v>
      </c>
      <c r="B16" s="100" t="s">
        <v>31</v>
      </c>
      <c r="C16" s="100" t="s">
        <v>31</v>
      </c>
      <c r="D16" s="54"/>
      <c r="E16" s="54"/>
      <c r="F16" s="54"/>
      <c r="G16" s="103"/>
      <c r="H16" s="55"/>
      <c r="I16" s="55"/>
      <c r="J16" s="56"/>
      <c r="K16" s="57"/>
      <c r="L16" s="57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  <c r="IV16" s="58"/>
    </row>
    <row r="17" spans="1:256" s="1" customFormat="1" ht="51.75" customHeight="1" outlineLevel="1" x14ac:dyDescent="0.25">
      <c r="A17" s="53">
        <v>4</v>
      </c>
      <c r="B17" s="100" t="s">
        <v>31</v>
      </c>
      <c r="C17" s="100" t="s">
        <v>31</v>
      </c>
      <c r="D17" s="54"/>
      <c r="E17" s="54"/>
      <c r="F17" s="54"/>
      <c r="G17" s="103"/>
      <c r="H17" s="55"/>
      <c r="I17" s="55"/>
      <c r="J17" s="56"/>
      <c r="K17" s="57"/>
      <c r="L17" s="57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  <c r="IV17" s="58"/>
    </row>
    <row r="18" spans="1:256" s="1" customFormat="1" ht="51.75" customHeight="1" outlineLevel="1" x14ac:dyDescent="0.25">
      <c r="A18" s="53">
        <v>5</v>
      </c>
      <c r="B18" s="100" t="s">
        <v>31</v>
      </c>
      <c r="C18" s="100" t="s">
        <v>31</v>
      </c>
      <c r="D18" s="54"/>
      <c r="E18" s="54"/>
      <c r="F18" s="54"/>
      <c r="G18" s="103"/>
      <c r="H18" s="55"/>
      <c r="I18" s="55"/>
      <c r="J18" s="56"/>
      <c r="K18" s="57"/>
      <c r="L18" s="57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  <c r="IT18" s="58"/>
      <c r="IU18" s="58"/>
      <c r="IV18" s="58"/>
    </row>
    <row r="19" spans="1:256" s="1" customFormat="1" ht="51.75" customHeight="1" outlineLevel="1" x14ac:dyDescent="0.25">
      <c r="A19" s="53">
        <v>6</v>
      </c>
      <c r="B19" s="59"/>
      <c r="C19" s="59"/>
      <c r="D19" s="60"/>
      <c r="E19" s="59"/>
      <c r="F19" s="59"/>
      <c r="G19" s="110"/>
      <c r="H19" s="55"/>
      <c r="I19" s="55"/>
      <c r="J19" s="56"/>
      <c r="K19" s="57"/>
      <c r="L19" s="57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spans="1:256" s="1" customFormat="1" ht="51.75" customHeight="1" outlineLevel="1" x14ac:dyDescent="0.25">
      <c r="A20" s="53">
        <v>7</v>
      </c>
      <c r="B20" s="59"/>
      <c r="C20" s="59"/>
      <c r="D20" s="60"/>
      <c r="E20" s="59"/>
      <c r="F20" s="59"/>
      <c r="G20" s="110"/>
      <c r="H20" s="55"/>
      <c r="I20" s="55"/>
      <c r="J20" s="56"/>
      <c r="K20" s="57"/>
      <c r="L20" s="57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  <c r="IS20" s="58"/>
      <c r="IT20" s="58"/>
      <c r="IU20" s="58"/>
      <c r="IV20" s="58"/>
    </row>
    <row r="21" spans="1:256" ht="51.75" customHeight="1" outlineLevel="1" x14ac:dyDescent="0.25">
      <c r="A21" s="53">
        <v>8</v>
      </c>
      <c r="B21" s="59"/>
      <c r="C21" s="59"/>
      <c r="D21" s="61"/>
      <c r="E21" s="62"/>
      <c r="F21" s="62"/>
      <c r="G21" s="103"/>
      <c r="H21" s="19"/>
      <c r="I21" s="19"/>
      <c r="J21" s="21"/>
      <c r="K21" s="22"/>
      <c r="L21" s="22"/>
    </row>
    <row r="22" spans="1:256" ht="51.75" customHeight="1" outlineLevel="1" x14ac:dyDescent="0.25">
      <c r="A22" s="53">
        <v>9</v>
      </c>
      <c r="B22" s="59"/>
      <c r="C22" s="59"/>
      <c r="D22" s="61"/>
      <c r="E22" s="62"/>
      <c r="F22" s="62"/>
      <c r="G22" s="103"/>
      <c r="H22" s="19"/>
      <c r="I22" s="19"/>
      <c r="J22" s="21"/>
      <c r="K22" s="22"/>
      <c r="L22" s="22"/>
    </row>
    <row r="23" spans="1:256" ht="51.75" customHeight="1" outlineLevel="1" thickBot="1" x14ac:dyDescent="0.3">
      <c r="A23" s="53">
        <v>10</v>
      </c>
      <c r="B23" s="59"/>
      <c r="C23" s="59"/>
      <c r="D23" s="61"/>
      <c r="E23" s="63"/>
      <c r="F23" s="63"/>
      <c r="G23" s="111"/>
      <c r="H23" s="19"/>
      <c r="I23" s="19"/>
      <c r="J23" s="21"/>
      <c r="K23" s="22"/>
      <c r="L23" s="22"/>
    </row>
    <row r="24" spans="1:256" ht="21.75" customHeight="1" thickBot="1" x14ac:dyDescent="0.3">
      <c r="A24" s="133" t="s">
        <v>36</v>
      </c>
      <c r="B24" s="134"/>
      <c r="C24" s="134"/>
      <c r="D24" s="114">
        <f>SUM(D14:D23)</f>
        <v>1000000</v>
      </c>
      <c r="E24" s="64"/>
      <c r="F24" s="65"/>
      <c r="G24" s="66"/>
      <c r="H24" s="19"/>
      <c r="I24" s="19"/>
      <c r="J24" s="21"/>
      <c r="K24" s="22"/>
      <c r="L24" s="22"/>
    </row>
    <row r="25" spans="1:256" ht="38.25" customHeight="1" thickBot="1" x14ac:dyDescent="0.3">
      <c r="A25" s="55"/>
      <c r="B25" s="55"/>
      <c r="C25" s="55"/>
      <c r="D25" s="19"/>
      <c r="E25" s="19"/>
      <c r="F25" s="19"/>
      <c r="G25" s="19"/>
      <c r="H25" s="19"/>
      <c r="I25" s="19"/>
      <c r="J25" s="21"/>
      <c r="K25" s="22"/>
      <c r="L25" s="22"/>
    </row>
    <row r="26" spans="1:256" s="3" customFormat="1" ht="36" customHeight="1" x14ac:dyDescent="0.25">
      <c r="A26" s="125" t="s">
        <v>5</v>
      </c>
      <c r="B26" s="126"/>
      <c r="C26" s="126"/>
      <c r="D26" s="126"/>
      <c r="E26" s="126"/>
      <c r="F26" s="126"/>
      <c r="G26" s="126"/>
      <c r="H26" s="67"/>
      <c r="I26" s="42"/>
      <c r="J26" s="43"/>
      <c r="K26" s="44"/>
      <c r="L26" s="44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  <c r="IS26" s="45"/>
      <c r="IT26" s="45"/>
      <c r="IU26" s="45"/>
      <c r="IV26" s="45"/>
    </row>
    <row r="27" spans="1:256" s="5" customFormat="1" ht="30.75" customHeight="1" x14ac:dyDescent="0.25">
      <c r="A27" s="68"/>
      <c r="B27" s="69" t="s">
        <v>0</v>
      </c>
      <c r="C27" s="69" t="s">
        <v>1</v>
      </c>
      <c r="D27" s="69" t="s">
        <v>2</v>
      </c>
      <c r="E27" s="69" t="s">
        <v>4</v>
      </c>
      <c r="F27" s="69" t="s">
        <v>3</v>
      </c>
      <c r="G27" s="69" t="s">
        <v>14</v>
      </c>
      <c r="H27" s="70" t="s">
        <v>16</v>
      </c>
      <c r="I27" s="71"/>
      <c r="J27" s="72"/>
      <c r="K27" s="73"/>
      <c r="L27" s="73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  <c r="EY27" s="74"/>
      <c r="EZ27" s="74"/>
      <c r="FA27" s="74"/>
      <c r="FB27" s="74"/>
      <c r="FC27" s="74"/>
      <c r="FD27" s="74"/>
      <c r="FE27" s="74"/>
      <c r="FF27" s="74"/>
      <c r="FG27" s="74"/>
      <c r="FH27" s="74"/>
      <c r="FI27" s="74"/>
      <c r="FJ27" s="74"/>
      <c r="FK27" s="74"/>
      <c r="FL27" s="74"/>
      <c r="FM27" s="74"/>
      <c r="FN27" s="74"/>
      <c r="FO27" s="74"/>
      <c r="FP27" s="74"/>
      <c r="FQ27" s="74"/>
      <c r="FR27" s="74"/>
      <c r="FS27" s="74"/>
      <c r="FT27" s="74"/>
      <c r="FU27" s="74"/>
      <c r="FV27" s="74"/>
      <c r="FW27" s="74"/>
      <c r="FX27" s="74"/>
      <c r="FY27" s="74"/>
      <c r="FZ27" s="74"/>
      <c r="GA27" s="74"/>
      <c r="GB27" s="74"/>
      <c r="GC27" s="74"/>
      <c r="GD27" s="74"/>
      <c r="GE27" s="74"/>
      <c r="GF27" s="74"/>
      <c r="GG27" s="74"/>
      <c r="GH27" s="74"/>
      <c r="GI27" s="74"/>
      <c r="GJ27" s="74"/>
      <c r="GK27" s="74"/>
      <c r="GL27" s="74"/>
      <c r="GM27" s="74"/>
      <c r="GN27" s="74"/>
      <c r="GO27" s="74"/>
      <c r="GP27" s="74"/>
      <c r="GQ27" s="74"/>
      <c r="GR27" s="74"/>
      <c r="GS27" s="74"/>
      <c r="GT27" s="74"/>
      <c r="GU27" s="74"/>
      <c r="GV27" s="74"/>
      <c r="GW27" s="74"/>
      <c r="GX27" s="74"/>
      <c r="GY27" s="74"/>
      <c r="GZ27" s="74"/>
      <c r="HA27" s="74"/>
      <c r="HB27" s="74"/>
      <c r="HC27" s="74"/>
      <c r="HD27" s="74"/>
      <c r="HE27" s="74"/>
      <c r="HF27" s="74"/>
      <c r="HG27" s="74"/>
      <c r="HH27" s="74"/>
      <c r="HI27" s="74"/>
      <c r="HJ27" s="74"/>
      <c r="HK27" s="74"/>
      <c r="HL27" s="74"/>
      <c r="HM27" s="74"/>
      <c r="HN27" s="74"/>
      <c r="HO27" s="74"/>
      <c r="HP27" s="74"/>
      <c r="HQ27" s="74"/>
      <c r="HR27" s="74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4"/>
      <c r="ID27" s="74"/>
      <c r="IE27" s="74"/>
      <c r="IF27" s="74"/>
      <c r="IG27" s="74"/>
      <c r="IH27" s="74"/>
      <c r="II27" s="74"/>
      <c r="IJ27" s="74"/>
      <c r="IK27" s="74"/>
      <c r="IL27" s="74"/>
      <c r="IM27" s="74"/>
      <c r="IN27" s="74"/>
      <c r="IO27" s="74"/>
      <c r="IP27" s="74"/>
      <c r="IQ27" s="74"/>
      <c r="IR27" s="74"/>
      <c r="IS27" s="74"/>
      <c r="IT27" s="74"/>
      <c r="IU27" s="74"/>
      <c r="IV27" s="74"/>
    </row>
    <row r="28" spans="1:256" ht="165" outlineLevel="1" x14ac:dyDescent="0.25">
      <c r="A28" s="75">
        <v>1</v>
      </c>
      <c r="B28" s="101" t="s">
        <v>31</v>
      </c>
      <c r="C28" s="101" t="s">
        <v>31</v>
      </c>
      <c r="D28" s="77">
        <v>950000</v>
      </c>
      <c r="E28" s="113" t="s">
        <v>39</v>
      </c>
      <c r="F28" s="102"/>
      <c r="G28" s="104">
        <v>44181</v>
      </c>
      <c r="H28" s="105">
        <v>12</v>
      </c>
      <c r="I28" s="19"/>
      <c r="J28" s="21"/>
      <c r="K28" s="22"/>
      <c r="L28" s="22"/>
    </row>
    <row r="29" spans="1:256" ht="49.5" customHeight="1" outlineLevel="1" x14ac:dyDescent="0.25">
      <c r="A29" s="75">
        <v>2</v>
      </c>
      <c r="B29" s="97"/>
      <c r="C29" s="76"/>
      <c r="D29" s="77"/>
      <c r="E29" s="102"/>
      <c r="F29" s="102"/>
      <c r="G29" s="104"/>
      <c r="H29" s="105"/>
      <c r="I29" s="19"/>
      <c r="J29" s="21"/>
      <c r="K29" s="22"/>
      <c r="L29" s="22"/>
    </row>
    <row r="30" spans="1:256" ht="49.5" customHeight="1" outlineLevel="1" x14ac:dyDescent="0.25">
      <c r="A30" s="75">
        <v>3</v>
      </c>
      <c r="B30" s="97"/>
      <c r="C30" s="76"/>
      <c r="D30" s="77"/>
      <c r="E30" s="102"/>
      <c r="F30" s="102"/>
      <c r="G30" s="104"/>
      <c r="H30" s="105"/>
      <c r="I30" s="19"/>
      <c r="J30" s="21"/>
      <c r="K30" s="22"/>
      <c r="L30" s="22"/>
    </row>
    <row r="31" spans="1:256" ht="49.5" customHeight="1" outlineLevel="1" x14ac:dyDescent="0.25">
      <c r="A31" s="75">
        <v>4</v>
      </c>
      <c r="B31" s="97"/>
      <c r="C31" s="76"/>
      <c r="D31" s="77"/>
      <c r="E31" s="102"/>
      <c r="F31" s="102"/>
      <c r="G31" s="104"/>
      <c r="H31" s="105"/>
      <c r="I31" s="19"/>
      <c r="J31" s="21"/>
      <c r="K31" s="22"/>
      <c r="L31" s="22"/>
    </row>
    <row r="32" spans="1:256" ht="49.5" customHeight="1" outlineLevel="1" x14ac:dyDescent="0.25">
      <c r="A32" s="75">
        <v>5</v>
      </c>
      <c r="B32" s="97"/>
      <c r="C32" s="76"/>
      <c r="D32" s="77"/>
      <c r="E32" s="102"/>
      <c r="F32" s="102"/>
      <c r="G32" s="104"/>
      <c r="H32" s="105"/>
      <c r="I32" s="19"/>
      <c r="J32" s="21"/>
      <c r="K32" s="22"/>
      <c r="L32" s="22"/>
    </row>
    <row r="33" spans="1:256" ht="49.5" customHeight="1" outlineLevel="1" x14ac:dyDescent="0.25">
      <c r="A33" s="75">
        <v>6</v>
      </c>
      <c r="B33" s="97"/>
      <c r="C33" s="76"/>
      <c r="D33" s="77"/>
      <c r="E33" s="96"/>
      <c r="F33" s="96"/>
      <c r="G33" s="106"/>
      <c r="H33" s="105"/>
      <c r="I33" s="19"/>
      <c r="J33" s="21"/>
      <c r="K33" s="22"/>
      <c r="L33" s="22"/>
    </row>
    <row r="34" spans="1:256" ht="49.5" customHeight="1" outlineLevel="1" x14ac:dyDescent="0.25">
      <c r="A34" s="75">
        <v>7</v>
      </c>
      <c r="B34" s="97"/>
      <c r="C34" s="76"/>
      <c r="D34" s="77"/>
      <c r="E34" s="78"/>
      <c r="F34" s="78"/>
      <c r="G34" s="106"/>
      <c r="H34" s="105"/>
      <c r="I34" s="19"/>
      <c r="J34" s="21"/>
      <c r="K34" s="22"/>
      <c r="L34" s="22"/>
    </row>
    <row r="35" spans="1:256" ht="49.5" customHeight="1" outlineLevel="1" x14ac:dyDescent="0.25">
      <c r="A35" s="75">
        <v>8</v>
      </c>
      <c r="B35" s="97"/>
      <c r="C35" s="76"/>
      <c r="D35" s="77"/>
      <c r="E35" s="78"/>
      <c r="F35" s="78"/>
      <c r="G35" s="106"/>
      <c r="H35" s="105"/>
      <c r="I35" s="19"/>
      <c r="J35" s="21"/>
      <c r="K35" s="22"/>
      <c r="L35" s="22"/>
    </row>
    <row r="36" spans="1:256" ht="49.5" customHeight="1" outlineLevel="1" x14ac:dyDescent="0.25">
      <c r="A36" s="75">
        <v>9</v>
      </c>
      <c r="B36" s="97"/>
      <c r="C36" s="76"/>
      <c r="D36" s="77"/>
      <c r="E36" s="78"/>
      <c r="F36" s="78"/>
      <c r="G36" s="106"/>
      <c r="H36" s="105"/>
      <c r="I36" s="19"/>
      <c r="J36" s="21"/>
      <c r="K36" s="22"/>
      <c r="L36" s="22"/>
    </row>
    <row r="37" spans="1:256" ht="49.5" customHeight="1" outlineLevel="1" thickBot="1" x14ac:dyDescent="0.3">
      <c r="A37" s="75">
        <v>10</v>
      </c>
      <c r="B37" s="97"/>
      <c r="C37" s="76"/>
      <c r="D37" s="77"/>
      <c r="E37" s="79"/>
      <c r="F37" s="79"/>
      <c r="G37" s="108"/>
      <c r="H37" s="109"/>
      <c r="I37" s="19"/>
      <c r="J37" s="21"/>
      <c r="K37" s="22"/>
      <c r="L37" s="22"/>
    </row>
    <row r="38" spans="1:256" ht="21.75" customHeight="1" thickBot="1" x14ac:dyDescent="0.3">
      <c r="A38" s="135" t="s">
        <v>35</v>
      </c>
      <c r="B38" s="136"/>
      <c r="C38" s="136"/>
      <c r="D38" s="107">
        <f>SUM(D28:D37)</f>
        <v>950000</v>
      </c>
      <c r="E38" s="64"/>
      <c r="F38" s="65"/>
      <c r="G38" s="80"/>
      <c r="H38" s="80"/>
      <c r="I38" s="19"/>
      <c r="J38" s="21"/>
      <c r="K38" s="22"/>
      <c r="L38" s="22"/>
    </row>
    <row r="39" spans="1:256" ht="38.25" customHeight="1" thickBot="1" x14ac:dyDescent="0.3">
      <c r="A39" s="55"/>
      <c r="B39" s="55"/>
      <c r="C39" s="55"/>
      <c r="D39" s="19"/>
      <c r="E39" s="19"/>
      <c r="F39" s="19"/>
      <c r="G39" s="19"/>
      <c r="H39" s="19"/>
      <c r="I39" s="19"/>
      <c r="J39" s="21"/>
      <c r="K39" s="22"/>
      <c r="L39" s="22"/>
    </row>
    <row r="40" spans="1:256" ht="27" customHeight="1" x14ac:dyDescent="0.25">
      <c r="A40" s="137" t="s">
        <v>19</v>
      </c>
      <c r="B40" s="138"/>
      <c r="C40" s="138"/>
      <c r="D40" s="138"/>
      <c r="E40" s="138"/>
      <c r="F40" s="138"/>
      <c r="G40" s="138"/>
      <c r="H40" s="81"/>
      <c r="I40" s="19"/>
      <c r="J40" s="21"/>
      <c r="K40" s="22"/>
      <c r="L40" s="22"/>
    </row>
    <row r="41" spans="1:256" s="2" customFormat="1" ht="64.5" customHeight="1" x14ac:dyDescent="0.25">
      <c r="A41" s="144" t="s">
        <v>34</v>
      </c>
      <c r="B41" s="129"/>
      <c r="C41" s="129"/>
      <c r="D41" s="129"/>
      <c r="E41" s="129"/>
      <c r="F41" s="129"/>
      <c r="G41" s="129"/>
      <c r="H41" s="82"/>
      <c r="I41" s="83"/>
      <c r="J41" s="84"/>
      <c r="K41" s="85"/>
      <c r="L41" s="85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  <c r="HN41" s="86"/>
      <c r="HO41" s="86"/>
      <c r="HP41" s="86"/>
      <c r="HQ41" s="86"/>
      <c r="HR41" s="86"/>
      <c r="HS41" s="86"/>
      <c r="HT41" s="86"/>
      <c r="HU41" s="86"/>
      <c r="HV41" s="86"/>
      <c r="HW41" s="86"/>
      <c r="HX41" s="86"/>
      <c r="HY41" s="86"/>
      <c r="HZ41" s="86"/>
      <c r="IA41" s="86"/>
      <c r="IB41" s="86"/>
      <c r="IC41" s="86"/>
      <c r="ID41" s="86"/>
      <c r="IE41" s="86"/>
      <c r="IF41" s="86"/>
      <c r="IG41" s="86"/>
      <c r="IH41" s="86"/>
      <c r="II41" s="86"/>
      <c r="IJ41" s="86"/>
      <c r="IK41" s="86"/>
      <c r="IL41" s="86"/>
      <c r="IM41" s="86"/>
      <c r="IN41" s="86"/>
      <c r="IO41" s="86"/>
      <c r="IP41" s="86"/>
      <c r="IQ41" s="86"/>
      <c r="IR41" s="86"/>
      <c r="IS41" s="86"/>
      <c r="IT41" s="86"/>
      <c r="IU41" s="86"/>
      <c r="IV41" s="86"/>
    </row>
    <row r="42" spans="1:256" ht="21" customHeight="1" x14ac:dyDescent="0.25">
      <c r="A42" s="87"/>
      <c r="B42" s="88"/>
      <c r="C42" s="88"/>
      <c r="D42" s="89"/>
      <c r="E42" s="89"/>
      <c r="F42" s="89"/>
      <c r="G42" s="89"/>
      <c r="H42" s="27"/>
      <c r="I42" s="19"/>
      <c r="J42" s="21"/>
      <c r="K42" s="22"/>
      <c r="L42" s="22"/>
    </row>
    <row r="43" spans="1:256" ht="27" customHeight="1" x14ac:dyDescent="0.25">
      <c r="A43" s="139" t="s">
        <v>18</v>
      </c>
      <c r="B43" s="140"/>
      <c r="C43" s="140"/>
      <c r="D43" s="140"/>
      <c r="E43" s="140"/>
      <c r="F43" s="140"/>
      <c r="G43" s="140"/>
      <c r="H43" s="27"/>
      <c r="I43" s="19"/>
      <c r="J43" s="21"/>
      <c r="K43" s="22"/>
      <c r="L43" s="22"/>
    </row>
    <row r="44" spans="1:256" s="2" customFormat="1" ht="138" customHeight="1" x14ac:dyDescent="0.25">
      <c r="A44" s="144" t="s">
        <v>32</v>
      </c>
      <c r="B44" s="129"/>
      <c r="C44" s="129"/>
      <c r="D44" s="129"/>
      <c r="E44" s="129"/>
      <c r="F44" s="129"/>
      <c r="G44" s="129"/>
      <c r="H44" s="82"/>
      <c r="I44" s="83"/>
      <c r="J44" s="84"/>
      <c r="K44" s="85"/>
      <c r="L44" s="85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  <c r="HN44" s="86"/>
      <c r="HO44" s="86"/>
      <c r="HP44" s="86"/>
      <c r="HQ44" s="86"/>
      <c r="HR44" s="86"/>
      <c r="HS44" s="86"/>
      <c r="HT44" s="86"/>
      <c r="HU44" s="86"/>
      <c r="HV44" s="86"/>
      <c r="HW44" s="86"/>
      <c r="HX44" s="86"/>
      <c r="HY44" s="86"/>
      <c r="HZ44" s="86"/>
      <c r="IA44" s="86"/>
      <c r="IB44" s="86"/>
      <c r="IC44" s="86"/>
      <c r="ID44" s="86"/>
      <c r="IE44" s="86"/>
      <c r="IF44" s="86"/>
      <c r="IG44" s="86"/>
      <c r="IH44" s="86"/>
      <c r="II44" s="86"/>
      <c r="IJ44" s="86"/>
      <c r="IK44" s="86"/>
      <c r="IL44" s="86"/>
      <c r="IM44" s="86"/>
      <c r="IN44" s="86"/>
      <c r="IO44" s="86"/>
      <c r="IP44" s="86"/>
      <c r="IQ44" s="86"/>
      <c r="IR44" s="86"/>
      <c r="IS44" s="86"/>
      <c r="IT44" s="86"/>
      <c r="IU44" s="86"/>
      <c r="IV44" s="86"/>
    </row>
    <row r="45" spans="1:256" ht="21" customHeight="1" x14ac:dyDescent="0.25">
      <c r="A45" s="87"/>
      <c r="B45" s="88"/>
      <c r="C45" s="88"/>
      <c r="D45" s="89"/>
      <c r="E45" s="89"/>
      <c r="F45" s="89"/>
      <c r="G45" s="89"/>
      <c r="H45" s="27"/>
      <c r="I45" s="19"/>
      <c r="J45" s="21"/>
      <c r="K45" s="22"/>
      <c r="L45" s="22"/>
    </row>
    <row r="46" spans="1:256" ht="27" customHeight="1" x14ac:dyDescent="0.25">
      <c r="A46" s="139" t="s">
        <v>20</v>
      </c>
      <c r="B46" s="140"/>
      <c r="C46" s="140"/>
      <c r="D46" s="140"/>
      <c r="E46" s="140"/>
      <c r="F46" s="140"/>
      <c r="G46" s="140"/>
      <c r="H46" s="27"/>
      <c r="I46" s="19"/>
      <c r="J46" s="21"/>
      <c r="K46" s="22"/>
      <c r="L46" s="22"/>
    </row>
    <row r="47" spans="1:256" s="2" customFormat="1" ht="77.25" customHeight="1" x14ac:dyDescent="0.25">
      <c r="A47" s="128" t="s">
        <v>33</v>
      </c>
      <c r="B47" s="129"/>
      <c r="C47" s="129"/>
      <c r="D47" s="129"/>
      <c r="E47" s="129"/>
      <c r="F47" s="129"/>
      <c r="G47" s="129"/>
      <c r="H47" s="82"/>
      <c r="I47" s="83"/>
      <c r="J47" s="84"/>
      <c r="K47" s="85"/>
      <c r="L47" s="85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6"/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  <c r="HN47" s="86"/>
      <c r="HO47" s="86"/>
      <c r="HP47" s="86"/>
      <c r="HQ47" s="86"/>
      <c r="HR47" s="86"/>
      <c r="HS47" s="86"/>
      <c r="HT47" s="86"/>
      <c r="HU47" s="86"/>
      <c r="HV47" s="86"/>
      <c r="HW47" s="86"/>
      <c r="HX47" s="86"/>
      <c r="HY47" s="86"/>
      <c r="HZ47" s="86"/>
      <c r="IA47" s="86"/>
      <c r="IB47" s="86"/>
      <c r="IC47" s="86"/>
      <c r="ID47" s="86"/>
      <c r="IE47" s="86"/>
      <c r="IF47" s="86"/>
      <c r="IG47" s="86"/>
      <c r="IH47" s="86"/>
      <c r="II47" s="86"/>
      <c r="IJ47" s="86"/>
      <c r="IK47" s="86"/>
      <c r="IL47" s="86"/>
      <c r="IM47" s="86"/>
      <c r="IN47" s="86"/>
      <c r="IO47" s="86"/>
      <c r="IP47" s="86"/>
      <c r="IQ47" s="86"/>
      <c r="IR47" s="86"/>
      <c r="IS47" s="86"/>
      <c r="IT47" s="86"/>
      <c r="IU47" s="86"/>
      <c r="IV47" s="86"/>
    </row>
    <row r="48" spans="1:256" ht="15.75" thickBot="1" x14ac:dyDescent="0.3">
      <c r="A48" s="90"/>
      <c r="B48" s="91"/>
      <c r="C48" s="91"/>
      <c r="D48" s="92"/>
      <c r="E48" s="92"/>
      <c r="F48" s="92"/>
      <c r="G48" s="92"/>
      <c r="H48" s="93"/>
      <c r="I48" s="19"/>
      <c r="J48" s="21"/>
      <c r="K48" s="22"/>
      <c r="L48" s="22"/>
    </row>
    <row r="49" spans="1:12" ht="31.5" customHeight="1" thickBot="1" x14ac:dyDescent="0.3">
      <c r="A49" s="55"/>
      <c r="B49" s="55"/>
      <c r="C49" s="55"/>
      <c r="D49" s="19"/>
      <c r="E49" s="19"/>
      <c r="F49" s="19"/>
      <c r="G49" s="19"/>
      <c r="H49" s="19"/>
      <c r="I49" s="19"/>
      <c r="J49" s="21"/>
      <c r="K49" s="22"/>
      <c r="L49" s="22"/>
    </row>
    <row r="50" spans="1:12" ht="182.25" customHeight="1" thickTop="1" x14ac:dyDescent="0.25">
      <c r="A50" s="94"/>
      <c r="B50" s="94"/>
      <c r="C50" s="94"/>
      <c r="D50" s="95"/>
      <c r="E50" s="95"/>
      <c r="F50" s="95"/>
      <c r="G50" s="95"/>
      <c r="H50" s="95"/>
      <c r="I50" s="95"/>
      <c r="J50" s="22"/>
      <c r="K50" s="22"/>
      <c r="L50" s="22"/>
    </row>
    <row r="51" spans="1:12" ht="182.25" customHeight="1" x14ac:dyDescent="0.25">
      <c r="A51" s="57"/>
      <c r="B51" s="57"/>
      <c r="C51" s="57"/>
      <c r="D51" s="22"/>
      <c r="E51" s="22"/>
      <c r="F51" s="22"/>
      <c r="G51" s="22"/>
      <c r="H51" s="22"/>
      <c r="I51" s="22"/>
      <c r="J51" s="22"/>
      <c r="K51" s="22"/>
      <c r="L51" s="22"/>
    </row>
    <row r="52" spans="1:12" x14ac:dyDescent="0.25">
      <c r="A52" s="55"/>
      <c r="B52" s="55"/>
      <c r="C52" s="55"/>
      <c r="D52" s="19"/>
      <c r="E52" s="19"/>
      <c r="F52" s="19"/>
      <c r="G52" s="19"/>
      <c r="H52" s="19"/>
      <c r="I52" s="19"/>
    </row>
    <row r="53" spans="1:12" x14ac:dyDescent="0.25">
      <c r="A53" s="55"/>
      <c r="B53" s="55"/>
      <c r="C53" s="55"/>
      <c r="D53" s="19"/>
      <c r="E53" s="19"/>
      <c r="F53" s="19"/>
      <c r="G53" s="19"/>
      <c r="H53" s="19"/>
      <c r="I53" s="19"/>
    </row>
    <row r="54" spans="1:12" x14ac:dyDescent="0.25">
      <c r="A54" s="55"/>
      <c r="B54" s="55"/>
      <c r="C54" s="55"/>
      <c r="D54" s="19"/>
      <c r="E54" s="19"/>
      <c r="F54" s="19"/>
      <c r="G54" s="19"/>
      <c r="H54" s="19"/>
      <c r="I54" s="19"/>
    </row>
    <row r="55" spans="1:12" x14ac:dyDescent="0.25">
      <c r="A55" s="55"/>
      <c r="B55" s="55"/>
      <c r="C55" s="55"/>
      <c r="D55" s="19"/>
      <c r="E55" s="19"/>
      <c r="F55" s="19"/>
      <c r="G55" s="19"/>
      <c r="H55" s="19"/>
      <c r="I55" s="19"/>
    </row>
    <row r="56" spans="1:12" x14ac:dyDescent="0.25">
      <c r="A56" s="55"/>
      <c r="B56" s="55"/>
      <c r="C56" s="55"/>
      <c r="D56" s="19"/>
      <c r="E56" s="19"/>
      <c r="F56" s="19"/>
      <c r="G56" s="19"/>
      <c r="H56" s="19"/>
      <c r="I56" s="19"/>
    </row>
    <row r="57" spans="1:12" x14ac:dyDescent="0.25">
      <c r="A57" s="55"/>
      <c r="B57" s="55"/>
      <c r="C57" s="55"/>
      <c r="D57" s="19"/>
      <c r="E57" s="19"/>
      <c r="F57" s="19"/>
      <c r="G57" s="19"/>
      <c r="H57" s="19"/>
      <c r="I57" s="19"/>
    </row>
    <row r="58" spans="1:12" x14ac:dyDescent="0.25">
      <c r="A58" s="55"/>
      <c r="B58" s="55"/>
      <c r="C58" s="55"/>
      <c r="D58" s="19"/>
      <c r="E58" s="19"/>
      <c r="F58" s="19"/>
      <c r="G58" s="19"/>
      <c r="H58" s="19"/>
      <c r="I58" s="19"/>
    </row>
    <row r="59" spans="1:12" x14ac:dyDescent="0.25">
      <c r="A59" s="55"/>
      <c r="B59" s="55"/>
      <c r="C59" s="55"/>
      <c r="D59" s="19"/>
      <c r="E59" s="19"/>
      <c r="F59" s="19"/>
      <c r="G59" s="19"/>
      <c r="H59" s="19"/>
      <c r="I59" s="19"/>
    </row>
    <row r="60" spans="1:12" x14ac:dyDescent="0.25">
      <c r="A60" s="55"/>
      <c r="B60" s="55"/>
      <c r="C60" s="55"/>
      <c r="D60" s="19"/>
      <c r="E60" s="19"/>
      <c r="F60" s="19"/>
      <c r="G60" s="19"/>
      <c r="H60" s="19"/>
      <c r="I60" s="19"/>
    </row>
    <row r="61" spans="1:12" x14ac:dyDescent="0.25">
      <c r="A61" s="55"/>
      <c r="B61" s="55"/>
      <c r="C61" s="55"/>
      <c r="D61" s="19"/>
      <c r="E61" s="19"/>
      <c r="F61" s="19"/>
      <c r="G61" s="19"/>
      <c r="H61" s="19"/>
      <c r="I61" s="19"/>
    </row>
    <row r="62" spans="1:12" x14ac:dyDescent="0.25">
      <c r="A62" s="55"/>
      <c r="B62" s="55"/>
      <c r="C62" s="55"/>
      <c r="D62" s="19"/>
      <c r="E62" s="19"/>
      <c r="F62" s="19"/>
      <c r="G62" s="19"/>
      <c r="H62" s="19"/>
      <c r="I62" s="19"/>
    </row>
    <row r="63" spans="1:12" x14ac:dyDescent="0.25">
      <c r="A63" s="55"/>
      <c r="B63" s="55"/>
      <c r="C63" s="55"/>
      <c r="D63" s="19"/>
      <c r="E63" s="19"/>
      <c r="F63" s="19"/>
      <c r="G63" s="19"/>
      <c r="H63" s="19"/>
      <c r="I63" s="19"/>
    </row>
  </sheetData>
  <mergeCells count="19">
    <mergeCell ref="A47:G47"/>
    <mergeCell ref="C5:D5"/>
    <mergeCell ref="C7:D7"/>
    <mergeCell ref="A24:C24"/>
    <mergeCell ref="A38:C38"/>
    <mergeCell ref="A40:G40"/>
    <mergeCell ref="A43:G43"/>
    <mergeCell ref="A46:G46"/>
    <mergeCell ref="A12:G12"/>
    <mergeCell ref="A26:G26"/>
    <mergeCell ref="A41:G41"/>
    <mergeCell ref="A44:G44"/>
    <mergeCell ref="G9:H9"/>
    <mergeCell ref="A1:H1"/>
    <mergeCell ref="G5:H5"/>
    <mergeCell ref="G7:H7"/>
    <mergeCell ref="F2:H2"/>
    <mergeCell ref="G3:H3"/>
    <mergeCell ref="A2:D2"/>
  </mergeCells>
  <phoneticPr fontId="0" type="noConversion"/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  <SCE xmlns="3794d6e5-718f-45cf-b1ce-ad6df3273a38">Nobreak</SCE>
    <Abrang_x00ea_ncia xmlns="3794d6e5-718f-45cf-b1ce-ad6df3273a38" xsi:nil="true"/>
    <Vig_x00ea_ncia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6F5DE0-B4CE-4AEF-B038-0201DBC2267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1ce931-bc6d-4525-ad87-24ba3a942911"/>
    <ds:schemaRef ds:uri="1e6e509c-a9b4-4126-8c13-d906d34e2ad3"/>
  </ds:schemaRefs>
</ds:datastoreItem>
</file>

<file path=customXml/itemProps2.xml><?xml version="1.0" encoding="utf-8"?>
<ds:datastoreItem xmlns:ds="http://schemas.openxmlformats.org/officeDocument/2006/customXml" ds:itemID="{103F0783-D7C0-43F6-B031-0CE08E0405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63FE9B-0EE8-4CB8-95EF-3FE9666846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Autorização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 de Faria Andrade - GELOG</dc:creator>
  <cp:lastModifiedBy>Marcellus Claudius de Almeida Valim</cp:lastModifiedBy>
  <dcterms:created xsi:type="dcterms:W3CDTF">2015-03-11T21:28:53Z</dcterms:created>
  <dcterms:modified xsi:type="dcterms:W3CDTF">2023-06-22T15:56:25Z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8ac7aa-230a-49d4-af43-c1ab71d0c293_Enabled">
    <vt:lpwstr>True</vt:lpwstr>
  </property>
  <property fmtid="{D5CDD505-2E9C-101B-9397-08002B2CF9AE}" pid="3" name="MSIP_Label_218ac7aa-230a-49d4-af43-c1ab71d0c293_SiteId">
    <vt:lpwstr>ab9bba98-684a-43fb-add8-9c2bebede229</vt:lpwstr>
  </property>
  <property fmtid="{D5CDD505-2E9C-101B-9397-08002B2CF9AE}" pid="4" name="MSIP_Label_218ac7aa-230a-49d4-af43-c1ab71d0c293_Owner">
    <vt:lpwstr>c128399@corp.caixa.gov.br</vt:lpwstr>
  </property>
  <property fmtid="{D5CDD505-2E9C-101B-9397-08002B2CF9AE}" pid="5" name="MSIP_Label_218ac7aa-230a-49d4-af43-c1ab71d0c293_SetDate">
    <vt:lpwstr>2020-06-15T18:05:02.5217203Z</vt:lpwstr>
  </property>
  <property fmtid="{D5CDD505-2E9C-101B-9397-08002B2CF9AE}" pid="6" name="MSIP_Label_218ac7aa-230a-49d4-af43-c1ab71d0c293_Name">
    <vt:lpwstr>#CONFIDENCIAL</vt:lpwstr>
  </property>
  <property fmtid="{D5CDD505-2E9C-101B-9397-08002B2CF9AE}" pid="7" name="MSIP_Label_218ac7aa-230a-49d4-af43-c1ab71d0c293_Application">
    <vt:lpwstr>Microsoft Azure Information Protection</vt:lpwstr>
  </property>
  <property fmtid="{D5CDD505-2E9C-101B-9397-08002B2CF9AE}" pid="8" name="MSIP_Label_218ac7aa-230a-49d4-af43-c1ab71d0c293_ActionId">
    <vt:lpwstr>c1ec587d-f717-475a-8005-e994cc6bf8b9</vt:lpwstr>
  </property>
  <property fmtid="{D5CDD505-2E9C-101B-9397-08002B2CF9AE}" pid="9" name="MSIP_Label_218ac7aa-230a-49d4-af43-c1ab71d0c293_Extended_MSFT_Method">
    <vt:lpwstr>Manual</vt:lpwstr>
  </property>
  <property fmtid="{D5CDD505-2E9C-101B-9397-08002B2CF9AE}" pid="10" name="MSIP_Label_d28e3ccc-a2d5-47ef-a346-8b41b705012e_Enabled">
    <vt:lpwstr>True</vt:lpwstr>
  </property>
  <property fmtid="{D5CDD505-2E9C-101B-9397-08002B2CF9AE}" pid="11" name="MSIP_Label_d28e3ccc-a2d5-47ef-a346-8b41b705012e_SiteId">
    <vt:lpwstr>ab9bba98-684a-43fb-add8-9c2bebede229</vt:lpwstr>
  </property>
  <property fmtid="{D5CDD505-2E9C-101B-9397-08002B2CF9AE}" pid="12" name="MSIP_Label_d28e3ccc-a2d5-47ef-a346-8b41b705012e_Owner">
    <vt:lpwstr>c128399@corp.caixa.gov.br</vt:lpwstr>
  </property>
  <property fmtid="{D5CDD505-2E9C-101B-9397-08002B2CF9AE}" pid="13" name="MSIP_Label_d28e3ccc-a2d5-47ef-a346-8b41b705012e_SetDate">
    <vt:lpwstr>2020-06-15T18:05:02.5217203Z</vt:lpwstr>
  </property>
  <property fmtid="{D5CDD505-2E9C-101B-9397-08002B2CF9AE}" pid="14" name="MSIP_Label_d28e3ccc-a2d5-47ef-a346-8b41b705012e_Name">
    <vt:lpwstr>#CONFIDENCIAL 05</vt:lpwstr>
  </property>
  <property fmtid="{D5CDD505-2E9C-101B-9397-08002B2CF9AE}" pid="15" name="MSIP_Label_d28e3ccc-a2d5-47ef-a346-8b41b705012e_Application">
    <vt:lpwstr>Microsoft Azure Information Protection</vt:lpwstr>
  </property>
  <property fmtid="{D5CDD505-2E9C-101B-9397-08002B2CF9AE}" pid="16" name="MSIP_Label_d28e3ccc-a2d5-47ef-a346-8b41b705012e_ActionId">
    <vt:lpwstr>c1ec587d-f717-475a-8005-e994cc6bf8b9</vt:lpwstr>
  </property>
  <property fmtid="{D5CDD505-2E9C-101B-9397-08002B2CF9AE}" pid="17" name="MSIP_Label_d28e3ccc-a2d5-47ef-a346-8b41b705012e_Parent">
    <vt:lpwstr>218ac7aa-230a-49d4-af43-c1ab71d0c293</vt:lpwstr>
  </property>
  <property fmtid="{D5CDD505-2E9C-101B-9397-08002B2CF9AE}" pid="18" name="MSIP_Label_d28e3ccc-a2d5-47ef-a346-8b41b705012e_Extended_MSFT_Method">
    <vt:lpwstr>Manual</vt:lpwstr>
  </property>
  <property fmtid="{D5CDD505-2E9C-101B-9397-08002B2CF9AE}" pid="19" name="Sensitivity">
    <vt:lpwstr>#CONFIDENCIAL #CONFIDENCIAL 05</vt:lpwstr>
  </property>
  <property fmtid="{D5CDD505-2E9C-101B-9397-08002B2CF9AE}" pid="20" name="ContentTypeId">
    <vt:lpwstr>0x010100510F540921CD044D9F05A9BF6B6830BE</vt:lpwstr>
  </property>
  <property fmtid="{D5CDD505-2E9C-101B-9397-08002B2CF9AE}" pid="21" name="MediaServiceImageTags">
    <vt:lpwstr/>
  </property>
</Properties>
</file>